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/>
  </bookViews>
  <sheets>
    <sheet name="BPU" sheetId="1" r:id="rId1"/>
    <sheet name="DQE" sheetId="4" r:id="rId2"/>
  </sheets>
  <definedNames>
    <definedName name="_xlnm.Print_Area" localSheetId="0">BPU!$A$5:$J$18</definedName>
    <definedName name="_xlnm.Print_Area" localSheetId="1">DQE!$A$5:$L$13</definedName>
  </definedNames>
  <calcPr calcId="162913"/>
</workbook>
</file>

<file path=xl/calcChain.xml><?xml version="1.0" encoding="utf-8"?>
<calcChain xmlns="http://schemas.openxmlformats.org/spreadsheetml/2006/main">
  <c r="N11" i="4" l="1"/>
  <c r="N12" i="4"/>
  <c r="N13" i="4"/>
  <c r="M11" i="4"/>
  <c r="M12" i="4"/>
  <c r="M13" i="4"/>
  <c r="N10" i="4"/>
  <c r="M10" i="4"/>
  <c r="N8" i="4"/>
  <c r="M8" i="4"/>
  <c r="N7" i="4"/>
  <c r="M7" i="4"/>
  <c r="H11" i="4"/>
  <c r="H12" i="4"/>
  <c r="H13" i="4"/>
  <c r="G11" i="4"/>
  <c r="G12" i="4"/>
  <c r="G13" i="4"/>
  <c r="H10" i="4"/>
  <c r="G10" i="4"/>
  <c r="H8" i="4"/>
  <c r="G8" i="4"/>
  <c r="H7" i="4"/>
  <c r="G7" i="4"/>
  <c r="N14" i="4" l="1"/>
  <c r="G14" i="4"/>
  <c r="H14" i="4"/>
  <c r="M14" i="4"/>
  <c r="D17" i="4" l="1"/>
  <c r="D19" i="4" s="1"/>
  <c r="D16" i="4"/>
  <c r="D18" i="4" s="1"/>
</calcChain>
</file>

<file path=xl/sharedStrings.xml><?xml version="1.0" encoding="utf-8"?>
<sst xmlns="http://schemas.openxmlformats.org/spreadsheetml/2006/main" count="70" uniqueCount="43">
  <si>
    <t>Matériel</t>
  </si>
  <si>
    <t>Montant de la TVA</t>
  </si>
  <si>
    <t>Imprimante thermique à ticket</t>
  </si>
  <si>
    <t>Tiroir-caisse</t>
  </si>
  <si>
    <t>Terminal Point de Vente</t>
  </si>
  <si>
    <t>Postes</t>
  </si>
  <si>
    <t>PSE</t>
  </si>
  <si>
    <t>ELEMENTS UNITAIRES</t>
  </si>
  <si>
    <t>ENSEMBLE TPV</t>
  </si>
  <si>
    <t>1 Bis</t>
  </si>
  <si>
    <t>LOT TPV (composé des postes 2 à 5)</t>
  </si>
  <si>
    <t>LOT TPV (composé des postes 2 à 4)</t>
  </si>
  <si>
    <t>1 Ter</t>
  </si>
  <si>
    <t>1 bis</t>
  </si>
  <si>
    <t>LOT TPV 
(composé des postes 2 à 5)</t>
  </si>
  <si>
    <t>Lecteur de badges</t>
  </si>
  <si>
    <t>Imprimante thermique à tickets</t>
  </si>
  <si>
    <t>LOT TPV 
(composé des postes 2 à 4)</t>
  </si>
  <si>
    <t>PRIX du matériel livraison comprise -
DELAIS de livraison* - 
en CORSE</t>
  </si>
  <si>
    <t>PRIX et DELAIS de livraison* - CORSE</t>
  </si>
  <si>
    <t>Prix unitaire en € HT</t>
  </si>
  <si>
    <t>Prix unitaire en € TTC</t>
  </si>
  <si>
    <t xml:space="preserve">Prix unitaire en € TTC </t>
  </si>
  <si>
    <t xml:space="preserve">Délai de livraison en jours calendaires </t>
  </si>
  <si>
    <t>Délai de livraison en jours calendaires</t>
  </si>
  <si>
    <t>TPV avec un second écran</t>
  </si>
  <si>
    <t>PRESTATION SUPPLEMENTAIRE EVENTUELLE (Non obligatoire)</t>
  </si>
  <si>
    <t>PRIX du matériel livraison comprise
en CORSE</t>
  </si>
  <si>
    <t>ACQUISITION DE TERMINAUX POINT DE VENTE ET DE LEURS ACCESSOIRES AU PROFIT DES CLERCLES-MESS</t>
  </si>
  <si>
    <t>Bordereau des Prix</t>
  </si>
  <si>
    <t>MONTANT TOTAL DE L'OFFRE SUR LA DUREE MAXIMALE DE L'ACCORD-CADRE - HT</t>
  </si>
  <si>
    <t>MONTANT TOTAL DE L'OFFRE SUR LA DUREE MAXIMALE DE L'ACCORD-CADRE - TTC</t>
  </si>
  <si>
    <t>PRIX du matériel livraison comprise 
en France METROPOLITAINE (hors Corse)</t>
  </si>
  <si>
    <t>PRIX du matériel livraison comprise -
 DELAIS de livraison * - 
en France METROPOLITAINE (hors Corse)</t>
  </si>
  <si>
    <t>PRIX et DELAIS de livraison* - France METROPOLITAINE</t>
  </si>
  <si>
    <t>Quantité annuelle commandée estimée</t>
  </si>
  <si>
    <t>MONTANT DE L'OFFRE SUR 12 MOIS - HT</t>
  </si>
  <si>
    <t>MONTANT DE L'OFFRE SUR 12 MOIS - TTC</t>
  </si>
  <si>
    <t>Détail quantitatif estimé (non contractuel)</t>
  </si>
  <si>
    <t>Montant HT du DQE</t>
  </si>
  <si>
    <t>Montant TTC du DQE</t>
  </si>
  <si>
    <t>Sous-total</t>
  </si>
  <si>
    <t>* Le délai de livraison est comptabilisé en jours calendaires à compter de la réception du bon de commande par le titulaire et jusqu'à la livraison au service destinataire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</si>
</sst>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0000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vertical="center" wrapText="1"/>
    </xf>
    <xf numFmtId="164" fontId="2" fillId="7" borderId="4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164" fontId="0" fillId="0" borderId="20" xfId="0" applyNumberForma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5" fillId="7" borderId="0" xfId="0" applyFont="1" applyFill="1" applyAlignment="1">
      <alignment vertical="center" wrapText="1"/>
    </xf>
    <xf numFmtId="3" fontId="0" fillId="0" borderId="0" xfId="0" applyNumberFormat="1" applyAlignment="1">
      <alignment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3" fillId="9" borderId="5" xfId="0" applyNumberFormat="1" applyFont="1" applyFill="1" applyBorder="1" applyAlignment="1">
      <alignment horizontal="center" vertical="center" wrapText="1"/>
    </xf>
    <xf numFmtId="164" fontId="3" fillId="9" borderId="1" xfId="0" applyNumberFormat="1" applyFont="1" applyFill="1" applyBorder="1" applyAlignment="1">
      <alignment horizontal="center" vertical="center" wrapText="1"/>
    </xf>
    <xf numFmtId="164" fontId="3" fillId="9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vertical="center" wrapText="1"/>
    </xf>
    <xf numFmtId="164" fontId="0" fillId="7" borderId="7" xfId="0" applyNumberFormat="1" applyFill="1" applyBorder="1" applyAlignment="1">
      <alignment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0" fillId="5" borderId="3" xfId="0" applyNumberForma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2"/>
  <sheetViews>
    <sheetView showGridLines="0" tabSelected="1" zoomScale="90" zoomScaleNormal="90" workbookViewId="0">
      <selection activeCell="J8" sqref="J8"/>
    </sheetView>
  </sheetViews>
  <sheetFormatPr baseColWidth="10" defaultColWidth="9.140625" defaultRowHeight="15" x14ac:dyDescent="0.25"/>
  <cols>
    <col min="1" max="1" width="6.85546875" style="2" bestFit="1" customWidth="1"/>
    <col min="2" max="2" width="30.140625" style="1" customWidth="1"/>
    <col min="3" max="3" width="18.85546875" style="3" customWidth="1"/>
    <col min="4" max="4" width="14.42578125" style="3" customWidth="1"/>
    <col min="5" max="5" width="17.42578125" style="3" customWidth="1"/>
    <col min="6" max="6" width="21.5703125" style="1" customWidth="1"/>
    <col min="7" max="7" width="15.140625" style="1" customWidth="1"/>
    <col min="8" max="8" width="14" style="1" customWidth="1"/>
    <col min="9" max="9" width="16.140625" style="1" customWidth="1"/>
    <col min="10" max="10" width="18.85546875" style="1" customWidth="1"/>
    <col min="11" max="11" width="32.5703125" style="1" customWidth="1"/>
    <col min="12" max="16384" width="9.140625" style="1"/>
  </cols>
  <sheetData>
    <row r="1" spans="1:31" ht="15.75" thickBot="1" x14ac:dyDescent="0.3"/>
    <row r="2" spans="1:31" ht="20.25" x14ac:dyDescent="0.25">
      <c r="A2" s="59" t="s">
        <v>28</v>
      </c>
      <c r="B2" s="60"/>
      <c r="C2" s="60"/>
      <c r="D2" s="60"/>
      <c r="E2" s="60"/>
      <c r="F2" s="60"/>
      <c r="G2" s="60"/>
      <c r="H2" s="60"/>
      <c r="I2" s="60"/>
      <c r="J2" s="61"/>
    </row>
    <row r="3" spans="1:31" ht="20.25" x14ac:dyDescent="0.25">
      <c r="A3" s="62" t="s">
        <v>29</v>
      </c>
      <c r="B3" s="63"/>
      <c r="C3" s="63"/>
      <c r="D3" s="63"/>
      <c r="E3" s="63"/>
      <c r="F3" s="63"/>
      <c r="G3" s="63"/>
      <c r="H3" s="63"/>
      <c r="I3" s="63"/>
      <c r="J3" s="64"/>
      <c r="K3" s="17"/>
      <c r="L3" s="17"/>
      <c r="M3" s="17"/>
      <c r="N3" s="17"/>
    </row>
    <row r="4" spans="1:31" ht="20.25" x14ac:dyDescent="0.25">
      <c r="A4" s="18"/>
      <c r="B4" s="19"/>
      <c r="C4" s="20"/>
      <c r="D4" s="20"/>
      <c r="E4" s="20"/>
      <c r="F4" s="19"/>
      <c r="G4" s="19"/>
      <c r="H4" s="19"/>
      <c r="I4" s="19"/>
      <c r="J4" s="21"/>
    </row>
    <row r="5" spans="1:31" ht="66" customHeight="1" x14ac:dyDescent="0.25">
      <c r="A5" s="22"/>
      <c r="B5" s="19"/>
      <c r="C5" s="67" t="s">
        <v>33</v>
      </c>
      <c r="D5" s="67"/>
      <c r="E5" s="67"/>
      <c r="F5" s="67"/>
      <c r="G5" s="68" t="s">
        <v>18</v>
      </c>
      <c r="H5" s="68"/>
      <c r="I5" s="68"/>
      <c r="J5" s="69"/>
      <c r="K5" s="34"/>
    </row>
    <row r="6" spans="1:31" ht="47.25" x14ac:dyDescent="0.25">
      <c r="A6" s="23" t="s">
        <v>5</v>
      </c>
      <c r="B6" s="9" t="s">
        <v>0</v>
      </c>
      <c r="C6" s="4" t="s">
        <v>20</v>
      </c>
      <c r="D6" s="4" t="s">
        <v>1</v>
      </c>
      <c r="E6" s="4" t="s">
        <v>22</v>
      </c>
      <c r="F6" s="5" t="s">
        <v>23</v>
      </c>
      <c r="G6" s="6" t="s">
        <v>20</v>
      </c>
      <c r="H6" s="6" t="s">
        <v>1</v>
      </c>
      <c r="I6" s="6" t="s">
        <v>21</v>
      </c>
      <c r="J6" s="24" t="s">
        <v>24</v>
      </c>
    </row>
    <row r="7" spans="1:31" x14ac:dyDescent="0.25">
      <c r="A7" s="70" t="s">
        <v>8</v>
      </c>
      <c r="B7" s="71"/>
      <c r="C7" s="71"/>
      <c r="D7" s="71"/>
      <c r="E7" s="71"/>
      <c r="F7" s="71"/>
      <c r="G7" s="71"/>
      <c r="H7" s="71"/>
      <c r="I7" s="71"/>
      <c r="J7" s="72"/>
    </row>
    <row r="8" spans="1:31" ht="47.25" customHeight="1" x14ac:dyDescent="0.25">
      <c r="A8" s="25">
        <v>1</v>
      </c>
      <c r="B8" s="9" t="s">
        <v>10</v>
      </c>
      <c r="C8" s="37"/>
      <c r="D8" s="38"/>
      <c r="E8" s="38"/>
      <c r="F8" s="39"/>
      <c r="G8" s="38"/>
      <c r="H8" s="38"/>
      <c r="I8" s="38"/>
      <c r="J8" s="40"/>
    </row>
    <row r="9" spans="1:31" ht="47.25" customHeight="1" x14ac:dyDescent="0.25">
      <c r="A9" s="25" t="s">
        <v>9</v>
      </c>
      <c r="B9" s="9" t="s">
        <v>11</v>
      </c>
      <c r="C9" s="37"/>
      <c r="D9" s="38"/>
      <c r="E9" s="38"/>
      <c r="F9" s="39"/>
      <c r="G9" s="38"/>
      <c r="H9" s="38"/>
      <c r="I9" s="38"/>
      <c r="J9" s="40"/>
    </row>
    <row r="10" spans="1:31" ht="15.75" customHeight="1" x14ac:dyDescent="0.25">
      <c r="A10" s="70" t="s">
        <v>7</v>
      </c>
      <c r="B10" s="71"/>
      <c r="C10" s="71"/>
      <c r="D10" s="71"/>
      <c r="E10" s="71"/>
      <c r="F10" s="71"/>
      <c r="G10" s="71"/>
      <c r="H10" s="71"/>
      <c r="I10" s="71"/>
      <c r="J10" s="72"/>
    </row>
    <row r="11" spans="1:31" ht="32.1" customHeight="1" x14ac:dyDescent="0.25">
      <c r="A11" s="23">
        <v>2</v>
      </c>
      <c r="B11" s="7" t="s">
        <v>4</v>
      </c>
      <c r="C11" s="41"/>
      <c r="D11" s="41"/>
      <c r="E11" s="41"/>
      <c r="F11" s="42"/>
      <c r="G11" s="41"/>
      <c r="H11" s="41"/>
      <c r="I11" s="41"/>
      <c r="J11" s="43"/>
    </row>
    <row r="12" spans="1:31" ht="32.1" customHeight="1" x14ac:dyDescent="0.25">
      <c r="A12" s="23">
        <v>3</v>
      </c>
      <c r="B12" s="7" t="s">
        <v>15</v>
      </c>
      <c r="C12" s="41"/>
      <c r="D12" s="41"/>
      <c r="E12" s="41"/>
      <c r="F12" s="42"/>
      <c r="G12" s="41"/>
      <c r="H12" s="41"/>
      <c r="I12" s="41"/>
      <c r="J12" s="43"/>
    </row>
    <row r="13" spans="1:31" ht="32.1" customHeight="1" x14ac:dyDescent="0.25">
      <c r="A13" s="23">
        <v>4</v>
      </c>
      <c r="B13" s="7" t="s">
        <v>2</v>
      </c>
      <c r="C13" s="41"/>
      <c r="D13" s="41"/>
      <c r="E13" s="41"/>
      <c r="F13" s="42"/>
      <c r="G13" s="41"/>
      <c r="H13" s="41"/>
      <c r="I13" s="41"/>
      <c r="J13" s="43"/>
    </row>
    <row r="14" spans="1:31" ht="32.1" customHeight="1" x14ac:dyDescent="0.25">
      <c r="A14" s="23">
        <v>5</v>
      </c>
      <c r="B14" s="7" t="s">
        <v>3</v>
      </c>
      <c r="C14" s="41"/>
      <c r="D14" s="41"/>
      <c r="E14" s="41"/>
      <c r="F14" s="42"/>
      <c r="G14" s="41"/>
      <c r="H14" s="41"/>
      <c r="I14" s="41"/>
      <c r="J14" s="43"/>
    </row>
    <row r="15" spans="1:31" s="10" customFormat="1" ht="32.1" customHeight="1" x14ac:dyDescent="0.25">
      <c r="A15" s="26"/>
      <c r="B15" s="13"/>
      <c r="C15" s="11"/>
      <c r="D15" s="11"/>
      <c r="E15" s="11"/>
      <c r="F15" s="11"/>
      <c r="G15" s="11"/>
      <c r="H15" s="11"/>
      <c r="I15" s="11"/>
      <c r="J15" s="27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10" customFormat="1" ht="32.1" customHeight="1" x14ac:dyDescent="0.25">
      <c r="A16" s="76" t="s">
        <v>26</v>
      </c>
      <c r="B16" s="77"/>
      <c r="C16" s="77"/>
      <c r="D16" s="77"/>
      <c r="E16" s="77"/>
      <c r="F16" s="77"/>
      <c r="G16" s="77"/>
      <c r="H16" s="77"/>
      <c r="I16" s="77"/>
      <c r="J16" s="78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1:11" ht="32.1" customHeight="1" x14ac:dyDescent="0.25">
      <c r="A17" s="22"/>
      <c r="B17" s="19"/>
      <c r="C17" s="73" t="s">
        <v>34</v>
      </c>
      <c r="D17" s="73"/>
      <c r="E17" s="73"/>
      <c r="F17" s="73"/>
      <c r="G17" s="74" t="s">
        <v>19</v>
      </c>
      <c r="H17" s="74"/>
      <c r="I17" s="74"/>
      <c r="J17" s="75"/>
    </row>
    <row r="18" spans="1:11" ht="47.25" x14ac:dyDescent="0.25">
      <c r="A18" s="23" t="s">
        <v>6</v>
      </c>
      <c r="B18" s="9" t="s">
        <v>0</v>
      </c>
      <c r="C18" s="4" t="s">
        <v>20</v>
      </c>
      <c r="D18" s="4" t="s">
        <v>1</v>
      </c>
      <c r="E18" s="4" t="s">
        <v>22</v>
      </c>
      <c r="F18" s="5" t="s">
        <v>23</v>
      </c>
      <c r="G18" s="6" t="s">
        <v>20</v>
      </c>
      <c r="H18" s="6" t="s">
        <v>1</v>
      </c>
      <c r="I18" s="6" t="s">
        <v>22</v>
      </c>
      <c r="J18" s="24" t="s">
        <v>24</v>
      </c>
    </row>
    <row r="19" spans="1:11" ht="30" customHeight="1" x14ac:dyDescent="0.25">
      <c r="A19" s="23" t="s">
        <v>12</v>
      </c>
      <c r="B19" s="9" t="s">
        <v>25</v>
      </c>
      <c r="C19" s="41"/>
      <c r="D19" s="41"/>
      <c r="E19" s="41"/>
      <c r="F19" s="42"/>
      <c r="G19" s="41"/>
      <c r="H19" s="41"/>
      <c r="I19" s="41"/>
      <c r="J19" s="43"/>
      <c r="K19" s="8"/>
    </row>
    <row r="20" spans="1:11" x14ac:dyDescent="0.25">
      <c r="A20" s="28"/>
      <c r="B20" s="12"/>
      <c r="C20" s="8"/>
      <c r="D20" s="8"/>
      <c r="E20" s="8"/>
      <c r="F20" s="8"/>
      <c r="G20" s="8"/>
      <c r="H20" s="8"/>
      <c r="I20" s="8"/>
      <c r="J20" s="29"/>
      <c r="K20" s="8"/>
    </row>
    <row r="21" spans="1:11" x14ac:dyDescent="0.25">
      <c r="A21" s="22"/>
      <c r="B21" s="65" t="s">
        <v>42</v>
      </c>
      <c r="C21" s="65"/>
      <c r="D21" s="65"/>
      <c r="E21" s="65"/>
      <c r="F21" s="65"/>
      <c r="G21" s="65"/>
      <c r="H21" s="65"/>
      <c r="I21" s="65"/>
      <c r="J21" s="66"/>
    </row>
    <row r="22" spans="1:11" ht="15.75" thickBot="1" x14ac:dyDescent="0.3">
      <c r="A22" s="30"/>
      <c r="B22" s="31"/>
      <c r="C22" s="32"/>
      <c r="D22" s="32"/>
      <c r="E22" s="32"/>
      <c r="F22" s="31"/>
      <c r="G22" s="31"/>
      <c r="H22" s="31"/>
      <c r="I22" s="31"/>
      <c r="J22" s="33"/>
    </row>
  </sheetData>
  <mergeCells count="10">
    <mergeCell ref="A2:J2"/>
    <mergeCell ref="A3:J3"/>
    <mergeCell ref="B21:J21"/>
    <mergeCell ref="C5:F5"/>
    <mergeCell ref="G5:J5"/>
    <mergeCell ref="A7:J7"/>
    <mergeCell ref="A10:J10"/>
    <mergeCell ref="C17:F17"/>
    <mergeCell ref="G17:J17"/>
    <mergeCell ref="A16:J16"/>
  </mergeCells>
  <printOptions horizontalCentered="1"/>
  <pageMargins left="0.23622047244094491" right="0.23622047244094491" top="0.94488188976377963" bottom="0.74803149606299213" header="0.31496062992125984" footer="0.31496062992125984"/>
  <pageSetup paperSize="9" scale="82" orientation="landscape" r:id="rId1"/>
  <headerFooter>
    <oddHeader>&amp;CAnnexe 1 à l'acte d'engagement</oddHead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showGridLines="0" topLeftCell="A6" zoomScale="70" zoomScaleNormal="70" workbookViewId="0">
      <selection activeCell="I17" sqref="I17"/>
    </sheetView>
  </sheetViews>
  <sheetFormatPr baseColWidth="10" defaultColWidth="9.140625" defaultRowHeight="15" x14ac:dyDescent="0.25"/>
  <cols>
    <col min="1" max="1" width="6.85546875" style="2" bestFit="1" customWidth="1"/>
    <col min="2" max="2" width="30.140625" style="1" customWidth="1"/>
    <col min="3" max="3" width="18.85546875" style="3" customWidth="1"/>
    <col min="4" max="5" width="14.42578125" style="3" customWidth="1"/>
    <col min="6" max="6" width="19.5703125" style="1" customWidth="1"/>
    <col min="7" max="7" width="16.85546875" style="1" customWidth="1"/>
    <col min="8" max="8" width="16.42578125" style="1" customWidth="1"/>
    <col min="9" max="9" width="18.85546875" style="1" customWidth="1"/>
    <col min="10" max="10" width="14" style="1" customWidth="1"/>
    <col min="11" max="11" width="16.140625" style="1" customWidth="1"/>
    <col min="12" max="12" width="20.42578125" style="1" customWidth="1"/>
    <col min="13" max="13" width="15.42578125" style="1" customWidth="1"/>
    <col min="14" max="14" width="18.140625" style="1" customWidth="1"/>
    <col min="15" max="15" width="13" style="1" customWidth="1"/>
    <col min="16" max="16384" width="9.140625" style="1"/>
  </cols>
  <sheetData>
    <row r="1" spans="1:27" ht="15.75" thickBot="1" x14ac:dyDescent="0.3"/>
    <row r="2" spans="1:27" ht="27.95" customHeight="1" x14ac:dyDescent="0.25">
      <c r="A2" s="94" t="s">
        <v>28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/>
    </row>
    <row r="3" spans="1:27" ht="31.5" customHeight="1" x14ac:dyDescent="0.25">
      <c r="A3" s="97" t="s">
        <v>38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</row>
    <row r="4" spans="1:27" x14ac:dyDescent="0.25">
      <c r="A4" s="22"/>
      <c r="B4" s="19"/>
      <c r="C4" s="20"/>
      <c r="D4" s="20"/>
      <c r="E4" s="20"/>
      <c r="F4" s="19"/>
      <c r="G4" s="19"/>
      <c r="H4" s="19"/>
      <c r="I4" s="19"/>
      <c r="J4" s="19"/>
      <c r="K4" s="19"/>
      <c r="L4" s="19"/>
      <c r="M4" s="19"/>
      <c r="N4" s="21"/>
    </row>
    <row r="5" spans="1:27" ht="75" customHeight="1" x14ac:dyDescent="0.25">
      <c r="A5" s="22"/>
      <c r="B5" s="19"/>
      <c r="C5" s="88" t="s">
        <v>32</v>
      </c>
      <c r="D5" s="89"/>
      <c r="E5" s="89"/>
      <c r="F5" s="89"/>
      <c r="G5" s="89"/>
      <c r="H5" s="90"/>
      <c r="I5" s="91" t="s">
        <v>27</v>
      </c>
      <c r="J5" s="92"/>
      <c r="K5" s="92"/>
      <c r="L5" s="92"/>
      <c r="M5" s="92"/>
      <c r="N5" s="93"/>
    </row>
    <row r="6" spans="1:27" ht="80.45" customHeight="1" x14ac:dyDescent="0.25">
      <c r="A6" s="23" t="s">
        <v>5</v>
      </c>
      <c r="B6" s="9" t="s">
        <v>0</v>
      </c>
      <c r="C6" s="4" t="s">
        <v>20</v>
      </c>
      <c r="D6" s="4" t="s">
        <v>1</v>
      </c>
      <c r="E6" s="4" t="s">
        <v>21</v>
      </c>
      <c r="F6" s="44" t="s">
        <v>35</v>
      </c>
      <c r="G6" s="44" t="s">
        <v>39</v>
      </c>
      <c r="H6" s="44" t="s">
        <v>40</v>
      </c>
      <c r="I6" s="6" t="s">
        <v>20</v>
      </c>
      <c r="J6" s="6" t="s">
        <v>1</v>
      </c>
      <c r="K6" s="6" t="s">
        <v>21</v>
      </c>
      <c r="L6" s="45" t="s">
        <v>35</v>
      </c>
      <c r="M6" s="46" t="s">
        <v>39</v>
      </c>
      <c r="N6" s="47" t="s">
        <v>40</v>
      </c>
    </row>
    <row r="7" spans="1:27" ht="31.5" x14ac:dyDescent="0.25">
      <c r="A7" s="25">
        <v>1</v>
      </c>
      <c r="B7" s="9" t="s">
        <v>14</v>
      </c>
      <c r="C7" s="14"/>
      <c r="D7" s="15"/>
      <c r="E7" s="15"/>
      <c r="F7" s="39">
        <v>24</v>
      </c>
      <c r="G7" s="38">
        <f>F7*C7</f>
        <v>0</v>
      </c>
      <c r="H7" s="38">
        <f>F7*E7</f>
        <v>0</v>
      </c>
      <c r="I7" s="15"/>
      <c r="J7" s="15"/>
      <c r="K7" s="15"/>
      <c r="L7" s="58">
        <v>1</v>
      </c>
      <c r="M7" s="38">
        <f>L7*I7</f>
        <v>0</v>
      </c>
      <c r="N7" s="48">
        <f>L7*K7</f>
        <v>0</v>
      </c>
    </row>
    <row r="8" spans="1:27" ht="43.5" customHeight="1" x14ac:dyDescent="0.25">
      <c r="A8" s="25" t="s">
        <v>13</v>
      </c>
      <c r="B8" s="9" t="s">
        <v>17</v>
      </c>
      <c r="C8" s="14"/>
      <c r="D8" s="15"/>
      <c r="E8" s="15"/>
      <c r="F8" s="39">
        <v>98</v>
      </c>
      <c r="G8" s="38">
        <f>F8*C8</f>
        <v>0</v>
      </c>
      <c r="H8" s="38">
        <f>F8*E8</f>
        <v>0</v>
      </c>
      <c r="I8" s="15"/>
      <c r="J8" s="15"/>
      <c r="K8" s="15"/>
      <c r="L8" s="58">
        <v>2</v>
      </c>
      <c r="M8" s="38">
        <f>L8*I8</f>
        <v>0</v>
      </c>
      <c r="N8" s="48">
        <f>L8*K8</f>
        <v>0</v>
      </c>
    </row>
    <row r="9" spans="1:27" ht="15.75" customHeight="1" x14ac:dyDescent="0.25">
      <c r="A9" s="70" t="s">
        <v>7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  <row r="10" spans="1:27" ht="32.1" customHeight="1" x14ac:dyDescent="0.25">
      <c r="A10" s="23">
        <v>2</v>
      </c>
      <c r="B10" s="7" t="s">
        <v>4</v>
      </c>
      <c r="C10" s="16"/>
      <c r="D10" s="16"/>
      <c r="E10" s="16"/>
      <c r="F10" s="39">
        <v>1</v>
      </c>
      <c r="G10" s="38">
        <f>F10*C10</f>
        <v>0</v>
      </c>
      <c r="H10" s="38">
        <f>F10*E10</f>
        <v>0</v>
      </c>
      <c r="I10" s="16"/>
      <c r="J10" s="16"/>
      <c r="K10" s="16"/>
      <c r="L10" s="39">
        <v>1</v>
      </c>
      <c r="M10" s="38">
        <f>L10*K10</f>
        <v>0</v>
      </c>
      <c r="N10" s="38">
        <f>L10*K10</f>
        <v>0</v>
      </c>
    </row>
    <row r="11" spans="1:27" ht="32.1" customHeight="1" x14ac:dyDescent="0.25">
      <c r="A11" s="23">
        <v>3</v>
      </c>
      <c r="B11" s="7" t="s">
        <v>15</v>
      </c>
      <c r="C11" s="16"/>
      <c r="D11" s="16"/>
      <c r="E11" s="16"/>
      <c r="F11" s="39">
        <v>1</v>
      </c>
      <c r="G11" s="38">
        <f t="shared" ref="G11:G13" si="0">F11*C11</f>
        <v>0</v>
      </c>
      <c r="H11" s="38">
        <f t="shared" ref="H11:H13" si="1">F11*E11</f>
        <v>0</v>
      </c>
      <c r="I11" s="16"/>
      <c r="J11" s="16"/>
      <c r="K11" s="16"/>
      <c r="L11" s="39">
        <v>1</v>
      </c>
      <c r="M11" s="38">
        <f t="shared" ref="M11:M13" si="2">L11*K11</f>
        <v>0</v>
      </c>
      <c r="N11" s="38">
        <f t="shared" ref="N11:N13" si="3">L11*K11</f>
        <v>0</v>
      </c>
    </row>
    <row r="12" spans="1:27" ht="32.1" customHeight="1" x14ac:dyDescent="0.25">
      <c r="A12" s="23">
        <v>4</v>
      </c>
      <c r="B12" s="7" t="s">
        <v>16</v>
      </c>
      <c r="C12" s="16"/>
      <c r="D12" s="16"/>
      <c r="E12" s="16"/>
      <c r="F12" s="39">
        <v>1</v>
      </c>
      <c r="G12" s="38">
        <f t="shared" si="0"/>
        <v>0</v>
      </c>
      <c r="H12" s="38">
        <f t="shared" si="1"/>
        <v>0</v>
      </c>
      <c r="I12" s="16"/>
      <c r="J12" s="16"/>
      <c r="K12" s="16"/>
      <c r="L12" s="39">
        <v>1</v>
      </c>
      <c r="M12" s="38">
        <f t="shared" si="2"/>
        <v>0</v>
      </c>
      <c r="N12" s="38">
        <f t="shared" si="3"/>
        <v>0</v>
      </c>
    </row>
    <row r="13" spans="1:27" ht="32.1" customHeight="1" x14ac:dyDescent="0.25">
      <c r="A13" s="51">
        <v>5</v>
      </c>
      <c r="B13" s="52" t="s">
        <v>3</v>
      </c>
      <c r="C13" s="53"/>
      <c r="D13" s="53"/>
      <c r="E13" s="53"/>
      <c r="F13" s="39">
        <v>1</v>
      </c>
      <c r="G13" s="54">
        <f t="shared" si="0"/>
        <v>0</v>
      </c>
      <c r="H13" s="54">
        <f t="shared" si="1"/>
        <v>0</v>
      </c>
      <c r="I13" s="53"/>
      <c r="J13" s="53"/>
      <c r="K13" s="53"/>
      <c r="L13" s="39">
        <v>1</v>
      </c>
      <c r="M13" s="54">
        <f t="shared" si="2"/>
        <v>0</v>
      </c>
      <c r="N13" s="54">
        <f t="shared" si="3"/>
        <v>0</v>
      </c>
    </row>
    <row r="14" spans="1:27" ht="24.6" customHeight="1" x14ac:dyDescent="0.25">
      <c r="A14" s="83" t="s">
        <v>41</v>
      </c>
      <c r="B14" s="71"/>
      <c r="C14" s="55"/>
      <c r="D14" s="55"/>
      <c r="E14" s="55"/>
      <c r="F14" s="56"/>
      <c r="G14" s="57">
        <f>G7+G8+G10+G11+G12+G13</f>
        <v>0</v>
      </c>
      <c r="H14" s="57">
        <f>H7+H8+H10+H11+H12+H13</f>
        <v>0</v>
      </c>
      <c r="I14" s="55"/>
      <c r="J14" s="55"/>
      <c r="K14" s="55"/>
      <c r="L14" s="56"/>
      <c r="M14" s="57">
        <f>M7+M8+M10+M11+M12+M13</f>
        <v>0</v>
      </c>
      <c r="N14" s="36">
        <f>N7+N8+N10+N11+N12+N13</f>
        <v>0</v>
      </c>
    </row>
    <row r="15" spans="1:27" s="10" customFormat="1" ht="32.1" customHeight="1" thickBot="1" x14ac:dyDescent="0.3">
      <c r="A15" s="2"/>
      <c r="B15" s="1"/>
      <c r="C15" s="3"/>
      <c r="D15" s="3"/>
      <c r="E15" s="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48" customHeight="1" thickBot="1" x14ac:dyDescent="0.3">
      <c r="A16" s="84" t="s">
        <v>36</v>
      </c>
      <c r="B16" s="85"/>
      <c r="C16" s="85"/>
      <c r="D16" s="79">
        <f>G14+M14</f>
        <v>0</v>
      </c>
      <c r="E16" s="80"/>
      <c r="F16" s="35"/>
      <c r="G16" s="49"/>
      <c r="H16" s="19"/>
      <c r="I16" s="3"/>
      <c r="J16" s="3"/>
      <c r="K16" s="3"/>
      <c r="L16" s="35"/>
      <c r="M16" s="49"/>
      <c r="N16" s="19"/>
    </row>
    <row r="17" spans="1:14" ht="48" customHeight="1" thickBot="1" x14ac:dyDescent="0.3">
      <c r="A17" s="84" t="s">
        <v>37</v>
      </c>
      <c r="B17" s="85"/>
      <c r="C17" s="85"/>
      <c r="D17" s="79">
        <f>H14+N14</f>
        <v>0</v>
      </c>
      <c r="E17" s="80"/>
      <c r="F17" s="35"/>
      <c r="G17" s="50"/>
      <c r="H17" s="49"/>
      <c r="I17" s="3"/>
      <c r="J17" s="3"/>
      <c r="K17" s="3"/>
      <c r="L17" s="35"/>
      <c r="M17" s="50"/>
      <c r="N17" s="49"/>
    </row>
    <row r="18" spans="1:14" ht="44.25" customHeight="1" thickBot="1" x14ac:dyDescent="0.3">
      <c r="A18" s="84" t="s">
        <v>30</v>
      </c>
      <c r="B18" s="85"/>
      <c r="C18" s="85"/>
      <c r="D18" s="79">
        <f>D16*4</f>
        <v>0</v>
      </c>
      <c r="E18" s="80"/>
      <c r="G18" s="3"/>
      <c r="M18" s="19"/>
      <c r="N18" s="19"/>
    </row>
    <row r="19" spans="1:14" ht="45" customHeight="1" thickBot="1" x14ac:dyDescent="0.3">
      <c r="A19" s="86" t="s">
        <v>31</v>
      </c>
      <c r="B19" s="87"/>
      <c r="C19" s="87"/>
      <c r="D19" s="81">
        <f>D17*4</f>
        <v>0</v>
      </c>
      <c r="E19" s="82"/>
      <c r="H19" s="3"/>
    </row>
  </sheetData>
  <mergeCells count="14">
    <mergeCell ref="A9:N9"/>
    <mergeCell ref="C5:H5"/>
    <mergeCell ref="I5:N5"/>
    <mergeCell ref="A2:N2"/>
    <mergeCell ref="A3:N3"/>
    <mergeCell ref="D16:E16"/>
    <mergeCell ref="D17:E17"/>
    <mergeCell ref="D18:E18"/>
    <mergeCell ref="D19:E19"/>
    <mergeCell ref="A14:B14"/>
    <mergeCell ref="A16:C16"/>
    <mergeCell ref="A17:C17"/>
    <mergeCell ref="A18:C18"/>
    <mergeCell ref="A19:C19"/>
  </mergeCells>
  <printOptions horizontalCentered="1"/>
  <pageMargins left="0.23622047244094491" right="0.23622047244094491" top="0.94488188976377963" bottom="0.74803149606299213" header="0.31496062992125984" footer="0.31496062992125984"/>
  <pageSetup paperSize="9" scale="61" orientation="landscape" r:id="rId1"/>
  <headerFooter>
    <oddHeader>&amp;CAnnexe 1 à l'acte d'engagement</oddHeader>
    <oddFooter>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F7801E40A8CD4CB95DADE8A738301A" ma:contentTypeVersion="1" ma:contentTypeDescription="Crée un document." ma:contentTypeScope="" ma:versionID="168b6203e4792de2315376ccd144ff5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447900-0C6E-41AF-8CA6-2CE8D2A848E6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B486FB-48ED-4432-BAD0-38437FBAC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072411-C808-456D-8BAA-FC1BE4F971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2026-05-04T12:37:30Z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0x01010078F7801E40A8CD4CB95DADE8A738301A</vt:lpwstr>
  </property>
</Properties>
</file>